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9100161\Documents\4 AZ_DOKUMENTY OD 2025\1_POSTEPOWANIA\2026\00009_Usł cateringowe_Warszawa\"/>
    </mc:Choice>
  </mc:AlternateContent>
  <xr:revisionPtr revIDLastSave="0" documentId="13_ncr:1_{10226CB8-72B7-4B09-AB8E-E144B40ACA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enni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 l="1"/>
  <c r="E58" i="1"/>
  <c r="E59" i="1"/>
  <c r="E57" i="1"/>
  <c r="E56" i="1"/>
  <c r="H9" i="1" l="1"/>
  <c r="H14" i="1"/>
  <c r="H50" i="1" l="1"/>
  <c r="H32" i="1" l="1"/>
  <c r="H24" i="1"/>
  <c r="H25" i="1"/>
  <c r="H26" i="1"/>
  <c r="H27" i="1"/>
  <c r="H28" i="1"/>
  <c r="H29" i="1"/>
  <c r="H30" i="1"/>
  <c r="H31" i="1"/>
  <c r="H19" i="1"/>
  <c r="H20" i="1"/>
  <c r="H21" i="1"/>
  <c r="H22" i="1"/>
  <c r="H23" i="1"/>
  <c r="H18" i="1"/>
  <c r="H17" i="1"/>
  <c r="H16" i="1"/>
  <c r="H12" i="1"/>
  <c r="H13" i="1"/>
  <c r="H15" i="1"/>
  <c r="H10" i="1"/>
  <c r="H11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</calcChain>
</file>

<file path=xl/sharedStrings.xml><?xml version="1.0" encoding="utf-8"?>
<sst xmlns="http://schemas.openxmlformats.org/spreadsheetml/2006/main" count="121" uniqueCount="89">
  <si>
    <t>Lp</t>
  </si>
  <si>
    <t>Kategoria</t>
  </si>
  <si>
    <t>Nazwa</t>
  </si>
  <si>
    <t>Usługi cateringowe</t>
  </si>
  <si>
    <t>ilość/waga/os.</t>
  </si>
  <si>
    <t xml:space="preserve">Zestawy </t>
  </si>
  <si>
    <t>Zestawy spotkaniowe</t>
  </si>
  <si>
    <t>Przekąski</t>
  </si>
  <si>
    <t xml:space="preserve"> szt.</t>
  </si>
  <si>
    <t>Mini croissant/ rogaliki / tartaletki wytrawne mix</t>
  </si>
  <si>
    <t>szt</t>
  </si>
  <si>
    <t>Mini tortille z warzywami i mięsem mix</t>
  </si>
  <si>
    <t>porcja</t>
  </si>
  <si>
    <t>Pizzerinki z dodatkami</t>
  </si>
  <si>
    <t>Sałatki</t>
  </si>
  <si>
    <t>250g</t>
  </si>
  <si>
    <t>Sałatka Caprese ze świeżą bazylią i oliwą z oliwek</t>
  </si>
  <si>
    <t>Sałatka neapolitańska - mix sałat, kurczak w ziołach, mozzarella, suszone pomidory, mix oliwek z bazylią, rukola, pomidory cherry, bazylia, makaron razowy</t>
  </si>
  <si>
    <t>Sałatka makaronowa z grllowanym kurczakiem, oliwkami, suszonymi pomidorkami</t>
  </si>
  <si>
    <t>Sałatka hawajska - mix sałat, kurczak grilowany, kukurydza, ananas świeży, ogórek świeży, pomidorek cherry</t>
  </si>
  <si>
    <t>Sałatka cobb - mix sałat, ser pleśniowy blue, kukurydza, bekon, grzanki, pomidorki cherry</t>
  </si>
  <si>
    <t>Sałatka orientalna z humusem, falafelem, pomidorami cherry, serem feta, kaszą bulgur</t>
  </si>
  <si>
    <t>Napoje</t>
  </si>
  <si>
    <t>Woda niegazowana/ gazowana (dzbanek)</t>
  </si>
  <si>
    <t>0,5l</t>
  </si>
  <si>
    <t>Soki owocowe (dzbanek)</t>
  </si>
  <si>
    <t>1l</t>
  </si>
  <si>
    <t>Zestawy obiadowe*</t>
  </si>
  <si>
    <t>Zupy</t>
  </si>
  <si>
    <t>Drugie dania rybne</t>
  </si>
  <si>
    <t>Drugie dania mięsne</t>
  </si>
  <si>
    <t>Drugie dania różne</t>
  </si>
  <si>
    <t>Drugie dania jarskie</t>
  </si>
  <si>
    <t>Surówki</t>
  </si>
  <si>
    <t>Dodatki</t>
  </si>
  <si>
    <t>Desery</t>
  </si>
  <si>
    <t>Brownie</t>
  </si>
  <si>
    <t>100g</t>
  </si>
  <si>
    <t>Szarlotka</t>
  </si>
  <si>
    <t>Sernik</t>
  </si>
  <si>
    <t>Owocowa tarta</t>
  </si>
  <si>
    <t>Mus owocowy/ waniliowy/ czekoladowy z biszkoptem</t>
  </si>
  <si>
    <t xml:space="preserve">Tiramisu </t>
  </si>
  <si>
    <t>Beza</t>
  </si>
  <si>
    <t>Ciasto z sezonowymi owocami</t>
  </si>
  <si>
    <t>Ciasteczka kruche różne smaki/ bankietowe mini/ owsiane</t>
  </si>
  <si>
    <t>Mini croissant, rogaliki (maślane, z czekoladą, z malinami itp..), mini francuskie z owocami lub czekoladą</t>
  </si>
  <si>
    <t>50g</t>
  </si>
  <si>
    <t>Talerz owoców pokrojonych (pomarańcz, kiwi, melon, grejfrut, winogrono, ananas oraz inne sezonowe owoce)</t>
  </si>
  <si>
    <t>1kg</t>
  </si>
  <si>
    <t>Mieszanka orzechów (orzechy: ziemne, nerkowce, włoskie, brazylijskie, migdały itp.)</t>
  </si>
  <si>
    <t>500g</t>
  </si>
  <si>
    <t xml:space="preserve">Obsługa kelnerska </t>
  </si>
  <si>
    <t>1h</t>
  </si>
  <si>
    <t>* Przedstawione propozycje w zakresie zup/drugich dań rybnych/drugich dań mięsnych/drugich dań rożnych/ drugich dań jarskich/ surówek/dodatków są do wyboru przez Zamawiającego. Zatem cena jednostkowa podana w Formularzu powinna odnosić się do jednej porcji z danego zestawu.</t>
  </si>
  <si>
    <t>Usługa kelnerska</t>
  </si>
  <si>
    <t>1 szt.</t>
  </si>
  <si>
    <t>Opakowania jednorazowe</t>
  </si>
  <si>
    <t>Bliny z łososiem</t>
  </si>
  <si>
    <t>Lasagne z grzybami, szpinakiem i bakłażanem/ risotto z warzywami/ kaszotto z warzywami/ krokieciki ziemniaczane plus sos osobno/ faszerowana pieczona cukinia bądź papryka/ wegeburgery/ pad thai z tofu/ tagiatelle z warzywami</t>
  </si>
  <si>
    <t>Mini kanapki na kromce od bagietki, mini krajzerce, chlebie razowym lub białym z masłem oraz dodatkami: szynką, serem, warzywem, pastą z jajek, piklami, kiełbasą krakowską, kiełkami, łososiem, pastami warzywnymi, pasztetem etc. MIX</t>
  </si>
  <si>
    <t>Paszteciki z mięsem/ z pieczarkami/ z serem i szpinakiem</t>
  </si>
  <si>
    <t>Sushi (maki sushi, hosomaki, futomaki, nigiri, uramaki, date maki, tempura maki)</t>
  </si>
  <si>
    <t>Sałatka Nicejska - mix sałat, tuńczyk, jajko, bazylia, koperek, fasolka szparagowa pieczona z cebulą i czosnkiem, czerwona cebula, pomidory cherry, pieczone ziemniaki + dressing</t>
  </si>
  <si>
    <t>Sałatka Cezar - mix sałat, jajko, kurczak w ziołach, bekon, pomidory cherry, grzanki + dressing</t>
  </si>
  <si>
    <t>Sałatka z łososiem - mix sałat, łosoś, awokado, mix fasolek, suszone pomidory, kiełki</t>
  </si>
  <si>
    <t>Herbata + cukier + cytryna</t>
  </si>
  <si>
    <t>Kawa + cukier + mleko</t>
  </si>
  <si>
    <t>Zupa krem z białych warzyw/ zupa szczawiowa/ zupa krem z borowików/ zupa krem z marchewki z imbirem/ chłodnik z botwinki/ żurek z jajkiem i kiełbasą/ zupa krem z topinamburu/ zupa krem z zielonego groszku/ zupa krem z dyni/ rosół z makaronem/ zupa ogórkowa/ barszcz ukraiński/ zupa krem ze szparagów/ zupa strogonow/ zupa serowa z grzankami/ kapuśniak/ zupa pomidorowa</t>
  </si>
  <si>
    <t>Grilowany/ smażony/ duszony/ pieczony: filet z dorsza/ filet z miruny/ filet z pstrąga/ filet z karmazyna/ pulpeciki rybne/ tagiatelle z łososiem</t>
  </si>
  <si>
    <t>Pieczone pałki z kurczaka w ziołach i miodzie/ gulasz wieprzowy/ pierś z kurczaka z serem mozzarellą/ tradycyjny kotlet schabowy/ polędwiczki wieprzowe w grzybowym sosie/ grillowana pierś z kurczaka w ziołach i miodzie/ grillowany schab w sosie pieczarkowym/ pierś z indyka nadziewana szpinakiem i serem feta/ kotlet devolay/ zrazy wołowe w sosie grzybowym/ rolada śląska z sosem/ bitki wołowe/ kotlet mielony</t>
  </si>
  <si>
    <t>Pierogi z różnymi farszami (mięsnym, szpinakiem i serem, serem i ziemniakami, kapustą i grzybami, soczewicą, etc.)/ lasagne z mięsem mielonym i beszamelem/ krokiety z mięsem lub kapustą i grzybami/ leczo</t>
  </si>
  <si>
    <t>Zestaw surówek z kapusty, z marchwii etc. / gotowana marchewka z groszkiem i  masłem/ mizeria/ warzywa grillowane/ kalafior z bułką tartą zasmażaną/ mix sałat z sosem vinegret/ fasolka szparagowa z zasmażką/ buraczki zasmażane/ kapusta młoda zasmażana/ kapusta kiszona</t>
  </si>
  <si>
    <t>Owoce w całości (umyte: pomarańcz, kiwi, melon, grejfrut, winogrono, ananas oraz inne sezonowe owoce)</t>
  </si>
  <si>
    <t>Ziemniaki gotowane z koperkiem/ talarki ziemniaczane/ kasza gryczana/ kasza jęczmienna/ kopytka/ kluski śląskie/ ryż jaśminiowy/ puree ziemniaczane/ ziemniaki pieczone z ziołami/ kuskus z warzywami/ gnocci/ warzywa pokrojone plus sos osobno</t>
  </si>
  <si>
    <t>Zał. nr 5 do SWZ - Formularz cenowy</t>
  </si>
  <si>
    <t>Nazwa postępowania: Usługi cateringowe w zakresie obsługi spotkań organizowanych w PGE Energia Ciepła S.A. w Warszawie
Numer postępowania: POST/PEC/PEC/UZK/00009/2026</t>
  </si>
  <si>
    <t>Stawka netto
(cena jednostkowa) [zł]</t>
  </si>
  <si>
    <t>Wartość usług w okresie realizacji umowy (24 mc) [zł]</t>
  </si>
  <si>
    <t>Opakowania jednorazowe (opcjonalnie)</t>
  </si>
  <si>
    <t>UWAGA: 
Wykonawca wypełnia tylko komórki zaznaczone kolorem żółtym, pozostałe wypełniają się same (w formacie .xlsx). 
Wszystkie kwoty winny być podane do dwóch miejsc po przecinku. Najniższą wartością może być 1 grosz.
Zabrania się ingerencji w treść tabeli oraz formuły.</t>
  </si>
  <si>
    <t>PODSUMOWANIE</t>
  </si>
  <si>
    <t>Zestawy obiadowe</t>
  </si>
  <si>
    <t>SUMA ŁACZNIE - CENA OFERTY [ZŁ]</t>
  </si>
  <si>
    <t>USŁUGI CATERINGOWE</t>
  </si>
  <si>
    <t>Szacowana ilość w okresie realizacji Umowy**</t>
  </si>
  <si>
    <r>
      <t xml:space="preserve">** </t>
    </r>
    <r>
      <rPr>
        <b/>
        <sz val="11"/>
        <color theme="1"/>
        <rFont val="Calibri"/>
        <family val="2"/>
        <charset val="238"/>
        <scheme val="minor"/>
      </rPr>
      <t>Podane ilości są wielkościami szacunkowymi. Faktyczna ilość zrealizowanych usług będzie zależna od potrzeb Zamawiającego.</t>
    </r>
  </si>
  <si>
    <t>……………………………………………………………………..
podpis osoby lub osób umocowanych 
do złożenia podpisu w imieniu Wykonawcy</t>
  </si>
  <si>
    <t>Wartość netto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</si>
</sst>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4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70">
    <xf numFmtId="0" fontId="0" fillId="0" borderId="0" xfId="0"/>
    <xf numFmtId="0" fontId="7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7" xfId="2" applyFont="1" applyBorder="1" applyAlignment="1">
      <alignment vertical="center" wrapText="1"/>
    </xf>
    <xf numFmtId="0" fontId="7" fillId="0" borderId="4" xfId="1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wrapText="1"/>
    </xf>
    <xf numFmtId="0" fontId="8" fillId="4" borderId="1" xfId="2" applyFont="1" applyFill="1" applyBorder="1" applyAlignment="1">
      <alignment vertical="center" wrapText="1"/>
    </xf>
    <xf numFmtId="0" fontId="8" fillId="4" borderId="1" xfId="2" applyFont="1" applyFill="1" applyBorder="1"/>
    <xf numFmtId="0" fontId="8" fillId="4" borderId="1" xfId="2" applyFont="1" applyFill="1" applyBorder="1" applyAlignment="1">
      <alignment wrapText="1"/>
    </xf>
    <xf numFmtId="0" fontId="8" fillId="0" borderId="1" xfId="2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8" fillId="6" borderId="1" xfId="2" applyNumberFormat="1" applyFont="1" applyFill="1" applyBorder="1" applyAlignment="1">
      <alignment horizontal="center" vertical="center"/>
    </xf>
    <xf numFmtId="4" fontId="8" fillId="5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0" fillId="2" borderId="1" xfId="0" applyNumberFormat="1" applyFill="1" applyBorder="1"/>
    <xf numFmtId="0" fontId="7" fillId="0" borderId="1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" fillId="5" borderId="0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4" borderId="2" xfId="1" applyFont="1" applyFill="1" applyBorder="1" applyAlignment="1">
      <alignment vertical="center" wrapText="1"/>
    </xf>
    <xf numFmtId="0" fontId="7" fillId="4" borderId="3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69"/>
  <sheetViews>
    <sheetView tabSelected="1" zoomScale="110" zoomScaleNormal="110" workbookViewId="0">
      <selection activeCell="H7" sqref="H7"/>
    </sheetView>
  </sheetViews>
  <sheetFormatPr defaultRowHeight="14.5" x14ac:dyDescent="0.35"/>
  <cols>
    <col min="1" max="1" width="17.453125" bestFit="1" customWidth="1"/>
    <col min="2" max="2" width="19.54296875" customWidth="1"/>
    <col min="3" max="3" width="10.26953125" customWidth="1"/>
    <col min="4" max="4" width="46.81640625" customWidth="1"/>
    <col min="5" max="5" width="17" bestFit="1" customWidth="1"/>
    <col min="6" max="6" width="14.26953125" bestFit="1" customWidth="1"/>
    <col min="7" max="7" width="10" style="8" customWidth="1"/>
    <col min="8" max="8" width="12" customWidth="1"/>
    <col min="9" max="9" width="9.7265625" customWidth="1"/>
    <col min="10" max="10" width="11.54296875" customWidth="1"/>
  </cols>
  <sheetData>
    <row r="1" spans="1:10" x14ac:dyDescent="0.35">
      <c r="A1" s="41"/>
      <c r="B1" s="42"/>
      <c r="C1" s="42"/>
      <c r="D1" s="42"/>
      <c r="E1" s="42"/>
      <c r="F1" s="42"/>
      <c r="G1" s="42"/>
      <c r="H1" s="42"/>
      <c r="I1" s="42"/>
      <c r="J1" s="42"/>
    </row>
    <row r="2" spans="1:10" ht="26" x14ac:dyDescent="0.35">
      <c r="A2" s="54" t="s">
        <v>75</v>
      </c>
      <c r="B2" s="54"/>
      <c r="C2" s="54"/>
      <c r="D2" s="54"/>
      <c r="E2" s="54"/>
      <c r="F2" s="54"/>
      <c r="G2" s="54"/>
      <c r="H2" s="54"/>
      <c r="I2" s="30"/>
      <c r="J2" s="30"/>
    </row>
    <row r="3" spans="1:10" ht="29.25" customHeight="1" x14ac:dyDescent="0.35">
      <c r="A3" s="55" t="s">
        <v>76</v>
      </c>
      <c r="B3" s="56"/>
      <c r="C3" s="56"/>
      <c r="D3" s="56"/>
      <c r="E3" s="56"/>
      <c r="F3" s="56"/>
      <c r="G3" s="56"/>
      <c r="H3" s="56"/>
      <c r="I3" s="30"/>
      <c r="J3" s="30"/>
    </row>
    <row r="4" spans="1:10" x14ac:dyDescent="0.35">
      <c r="A4" s="31"/>
      <c r="B4" s="32"/>
      <c r="C4" s="32"/>
      <c r="D4" s="32"/>
      <c r="E4" s="32"/>
      <c r="F4" s="32"/>
      <c r="G4" s="32"/>
      <c r="H4" s="32"/>
      <c r="I4" s="30"/>
      <c r="J4" s="30"/>
    </row>
    <row r="5" spans="1:10" ht="60.75" customHeight="1" x14ac:dyDescent="0.35">
      <c r="A5" s="57" t="s">
        <v>80</v>
      </c>
      <c r="B5" s="57"/>
      <c r="C5" s="57"/>
      <c r="D5" s="57"/>
      <c r="E5" s="57"/>
      <c r="F5" s="57"/>
      <c r="G5" s="57"/>
      <c r="H5" s="57"/>
      <c r="I5" s="30"/>
      <c r="J5" s="30"/>
    </row>
    <row r="6" spans="1:10" x14ac:dyDescent="0.35">
      <c r="A6" s="43"/>
      <c r="B6" s="44"/>
      <c r="C6" s="44"/>
      <c r="D6" s="44"/>
      <c r="E6" s="44"/>
      <c r="F6" s="44"/>
      <c r="G6" s="44"/>
      <c r="H6" s="44"/>
      <c r="I6" s="44"/>
      <c r="J6" s="44"/>
    </row>
    <row r="7" spans="1:10" ht="65" x14ac:dyDescent="0.35">
      <c r="A7" s="9" t="s">
        <v>0</v>
      </c>
      <c r="B7" s="9" t="s">
        <v>1</v>
      </c>
      <c r="C7" s="9" t="s">
        <v>2</v>
      </c>
      <c r="D7" s="10" t="s">
        <v>3</v>
      </c>
      <c r="E7" s="11" t="s">
        <v>4</v>
      </c>
      <c r="F7" s="11" t="s">
        <v>77</v>
      </c>
      <c r="G7" s="12" t="s">
        <v>85</v>
      </c>
      <c r="H7" s="12" t="s">
        <v>78</v>
      </c>
    </row>
    <row r="8" spans="1:10" x14ac:dyDescent="0.35">
      <c r="A8" s="53" t="s">
        <v>5</v>
      </c>
      <c r="B8" s="53"/>
      <c r="C8" s="53"/>
      <c r="D8" s="53"/>
      <c r="E8" s="53"/>
      <c r="F8" s="53"/>
      <c r="G8" s="53"/>
      <c r="H8" s="53"/>
    </row>
    <row r="9" spans="1:10" ht="48.5" x14ac:dyDescent="0.35">
      <c r="A9" s="46">
        <v>1</v>
      </c>
      <c r="B9" s="46" t="s">
        <v>6</v>
      </c>
      <c r="C9" s="47" t="s">
        <v>7</v>
      </c>
      <c r="D9" s="24" t="s">
        <v>60</v>
      </c>
      <c r="E9" s="3" t="s">
        <v>8</v>
      </c>
      <c r="F9" s="33"/>
      <c r="G9" s="4">
        <v>3600</v>
      </c>
      <c r="H9" s="5">
        <f>F9*G9</f>
        <v>0</v>
      </c>
    </row>
    <row r="10" spans="1:10" x14ac:dyDescent="0.35">
      <c r="A10" s="46"/>
      <c r="B10" s="46"/>
      <c r="C10" s="48"/>
      <c r="D10" s="25" t="s">
        <v>9</v>
      </c>
      <c r="E10" s="7" t="s">
        <v>10</v>
      </c>
      <c r="F10" s="33"/>
      <c r="G10" s="4">
        <v>800</v>
      </c>
      <c r="H10" s="5">
        <f t="shared" ref="H10:H50" si="0">F10*G10</f>
        <v>0</v>
      </c>
    </row>
    <row r="11" spans="1:10" x14ac:dyDescent="0.35">
      <c r="A11" s="46"/>
      <c r="B11" s="46"/>
      <c r="C11" s="48"/>
      <c r="D11" s="26" t="s">
        <v>11</v>
      </c>
      <c r="E11" s="7" t="s">
        <v>10</v>
      </c>
      <c r="F11" s="33"/>
      <c r="G11" s="4">
        <v>800</v>
      </c>
      <c r="H11" s="5">
        <f t="shared" si="0"/>
        <v>0</v>
      </c>
    </row>
    <row r="12" spans="1:10" x14ac:dyDescent="0.35">
      <c r="A12" s="46"/>
      <c r="B12" s="46"/>
      <c r="C12" s="48"/>
      <c r="D12" s="26" t="s">
        <v>61</v>
      </c>
      <c r="E12" s="3" t="s">
        <v>8</v>
      </c>
      <c r="F12" s="33"/>
      <c r="G12" s="4">
        <v>800</v>
      </c>
      <c r="H12" s="5">
        <f t="shared" si="0"/>
        <v>0</v>
      </c>
    </row>
    <row r="13" spans="1:10" x14ac:dyDescent="0.35">
      <c r="A13" s="46"/>
      <c r="B13" s="46"/>
      <c r="C13" s="48"/>
      <c r="D13" s="26" t="s">
        <v>13</v>
      </c>
      <c r="E13" s="7" t="s">
        <v>10</v>
      </c>
      <c r="F13" s="33"/>
      <c r="G13" s="4">
        <v>800</v>
      </c>
      <c r="H13" s="5">
        <f t="shared" si="0"/>
        <v>0</v>
      </c>
    </row>
    <row r="14" spans="1:10" ht="24.5" x14ac:dyDescent="0.35">
      <c r="A14" s="46"/>
      <c r="B14" s="46"/>
      <c r="C14" s="48"/>
      <c r="D14" s="28" t="s">
        <v>62</v>
      </c>
      <c r="E14" s="17" t="s">
        <v>10</v>
      </c>
      <c r="F14" s="34"/>
      <c r="G14" s="29">
        <v>800</v>
      </c>
      <c r="H14" s="19">
        <f t="shared" si="0"/>
        <v>0</v>
      </c>
    </row>
    <row r="15" spans="1:10" x14ac:dyDescent="0.35">
      <c r="A15" s="46"/>
      <c r="B15" s="46"/>
      <c r="C15" s="49"/>
      <c r="D15" s="28" t="s">
        <v>58</v>
      </c>
      <c r="E15" s="17" t="s">
        <v>10</v>
      </c>
      <c r="F15" s="34"/>
      <c r="G15" s="29">
        <v>800</v>
      </c>
      <c r="H15" s="19">
        <f t="shared" si="0"/>
        <v>0</v>
      </c>
    </row>
    <row r="16" spans="1:10" ht="36" x14ac:dyDescent="0.35">
      <c r="A16" s="46"/>
      <c r="B16" s="46"/>
      <c r="C16" s="47" t="s">
        <v>14</v>
      </c>
      <c r="D16" s="25" t="s">
        <v>63</v>
      </c>
      <c r="E16" s="7" t="s">
        <v>15</v>
      </c>
      <c r="F16" s="33"/>
      <c r="G16" s="4">
        <v>200</v>
      </c>
      <c r="H16" s="5">
        <f t="shared" si="0"/>
        <v>0</v>
      </c>
    </row>
    <row r="17" spans="1:8" x14ac:dyDescent="0.35">
      <c r="A17" s="46"/>
      <c r="B17" s="46"/>
      <c r="C17" s="48"/>
      <c r="D17" s="27" t="s">
        <v>16</v>
      </c>
      <c r="E17" s="7" t="s">
        <v>15</v>
      </c>
      <c r="F17" s="33"/>
      <c r="G17" s="4">
        <v>200</v>
      </c>
      <c r="H17" s="5">
        <f t="shared" si="0"/>
        <v>0</v>
      </c>
    </row>
    <row r="18" spans="1:8" ht="24.5" x14ac:dyDescent="0.35">
      <c r="A18" s="46"/>
      <c r="B18" s="46"/>
      <c r="C18" s="48"/>
      <c r="D18" s="27" t="s">
        <v>64</v>
      </c>
      <c r="E18" s="7" t="s">
        <v>15</v>
      </c>
      <c r="F18" s="33"/>
      <c r="G18" s="4">
        <v>200</v>
      </c>
      <c r="H18" s="5">
        <f t="shared" si="0"/>
        <v>0</v>
      </c>
    </row>
    <row r="19" spans="1:8" ht="36.5" x14ac:dyDescent="0.35">
      <c r="A19" s="46"/>
      <c r="B19" s="46"/>
      <c r="C19" s="48"/>
      <c r="D19" s="27" t="s">
        <v>17</v>
      </c>
      <c r="E19" s="7" t="s">
        <v>15</v>
      </c>
      <c r="F19" s="33"/>
      <c r="G19" s="4">
        <v>200</v>
      </c>
      <c r="H19" s="5">
        <f t="shared" si="0"/>
        <v>0</v>
      </c>
    </row>
    <row r="20" spans="1:8" ht="24.5" x14ac:dyDescent="0.35">
      <c r="A20" s="46"/>
      <c r="B20" s="46"/>
      <c r="C20" s="48"/>
      <c r="D20" s="27" t="s">
        <v>18</v>
      </c>
      <c r="E20" s="7" t="s">
        <v>15</v>
      </c>
      <c r="F20" s="33"/>
      <c r="G20" s="4">
        <v>200</v>
      </c>
      <c r="H20" s="5">
        <f t="shared" si="0"/>
        <v>0</v>
      </c>
    </row>
    <row r="21" spans="1:8" ht="24" x14ac:dyDescent="0.35">
      <c r="A21" s="46"/>
      <c r="B21" s="46"/>
      <c r="C21" s="48"/>
      <c r="D21" s="25" t="s">
        <v>19</v>
      </c>
      <c r="E21" s="7" t="s">
        <v>15</v>
      </c>
      <c r="F21" s="33"/>
      <c r="G21" s="4">
        <v>200</v>
      </c>
      <c r="H21" s="5">
        <f t="shared" si="0"/>
        <v>0</v>
      </c>
    </row>
    <row r="22" spans="1:8" ht="24.5" x14ac:dyDescent="0.35">
      <c r="A22" s="46"/>
      <c r="B22" s="46"/>
      <c r="C22" s="48"/>
      <c r="D22" s="27" t="s">
        <v>20</v>
      </c>
      <c r="E22" s="7" t="s">
        <v>15</v>
      </c>
      <c r="F22" s="33"/>
      <c r="G22" s="4">
        <v>200</v>
      </c>
      <c r="H22" s="5">
        <f t="shared" si="0"/>
        <v>0</v>
      </c>
    </row>
    <row r="23" spans="1:8" ht="24.5" x14ac:dyDescent="0.35">
      <c r="A23" s="46"/>
      <c r="B23" s="46"/>
      <c r="C23" s="48"/>
      <c r="D23" s="27" t="s">
        <v>21</v>
      </c>
      <c r="E23" s="7" t="s">
        <v>15</v>
      </c>
      <c r="F23" s="33"/>
      <c r="G23" s="4">
        <v>50</v>
      </c>
      <c r="H23" s="5">
        <f t="shared" si="0"/>
        <v>0</v>
      </c>
    </row>
    <row r="24" spans="1:8" ht="24.5" x14ac:dyDescent="0.35">
      <c r="A24" s="46"/>
      <c r="B24" s="46"/>
      <c r="C24" s="49"/>
      <c r="D24" s="27" t="s">
        <v>65</v>
      </c>
      <c r="E24" s="7" t="s">
        <v>15</v>
      </c>
      <c r="F24" s="33"/>
      <c r="G24" s="4">
        <v>200</v>
      </c>
      <c r="H24" s="5">
        <f t="shared" si="0"/>
        <v>0</v>
      </c>
    </row>
    <row r="25" spans="1:8" x14ac:dyDescent="0.35">
      <c r="A25" s="46"/>
      <c r="B25" s="46"/>
      <c r="C25" s="50" t="s">
        <v>22</v>
      </c>
      <c r="D25" s="27" t="s">
        <v>66</v>
      </c>
      <c r="E25" s="7" t="s">
        <v>12</v>
      </c>
      <c r="F25" s="33"/>
      <c r="G25" s="4">
        <v>2400</v>
      </c>
      <c r="H25" s="5">
        <f t="shared" si="0"/>
        <v>0</v>
      </c>
    </row>
    <row r="26" spans="1:8" x14ac:dyDescent="0.35">
      <c r="A26" s="46"/>
      <c r="B26" s="46"/>
      <c r="C26" s="51"/>
      <c r="D26" s="27" t="s">
        <v>67</v>
      </c>
      <c r="E26" s="3" t="s">
        <v>12</v>
      </c>
      <c r="F26" s="33"/>
      <c r="G26" s="4">
        <v>2400</v>
      </c>
      <c r="H26" s="5">
        <f t="shared" si="0"/>
        <v>0</v>
      </c>
    </row>
    <row r="27" spans="1:8" x14ac:dyDescent="0.35">
      <c r="A27" s="46"/>
      <c r="B27" s="46"/>
      <c r="C27" s="51"/>
      <c r="D27" s="27" t="s">
        <v>23</v>
      </c>
      <c r="E27" s="7" t="s">
        <v>24</v>
      </c>
      <c r="F27" s="33"/>
      <c r="G27" s="4">
        <v>200</v>
      </c>
      <c r="H27" s="5">
        <f t="shared" si="0"/>
        <v>0</v>
      </c>
    </row>
    <row r="28" spans="1:8" x14ac:dyDescent="0.35">
      <c r="A28" s="46"/>
      <c r="B28" s="46"/>
      <c r="C28" s="52"/>
      <c r="D28" s="2" t="s">
        <v>25</v>
      </c>
      <c r="E28" s="7" t="s">
        <v>26</v>
      </c>
      <c r="F28" s="33"/>
      <c r="G28" s="4">
        <v>60</v>
      </c>
      <c r="H28" s="5">
        <f t="shared" si="0"/>
        <v>0</v>
      </c>
    </row>
    <row r="29" spans="1:8" ht="91.5" customHeight="1" x14ac:dyDescent="0.35">
      <c r="A29" s="46">
        <v>2</v>
      </c>
      <c r="B29" s="46" t="s">
        <v>27</v>
      </c>
      <c r="C29" s="16" t="s">
        <v>28</v>
      </c>
      <c r="D29" s="6" t="s">
        <v>68</v>
      </c>
      <c r="E29" s="7" t="s">
        <v>12</v>
      </c>
      <c r="F29" s="33"/>
      <c r="G29" s="4">
        <v>800</v>
      </c>
      <c r="H29" s="5">
        <f t="shared" si="0"/>
        <v>0</v>
      </c>
    </row>
    <row r="30" spans="1:8" ht="41.25" customHeight="1" x14ac:dyDescent="0.35">
      <c r="A30" s="46"/>
      <c r="B30" s="46"/>
      <c r="C30" s="14" t="s">
        <v>29</v>
      </c>
      <c r="D30" s="6" t="s">
        <v>69</v>
      </c>
      <c r="E30" s="7" t="s">
        <v>12</v>
      </c>
      <c r="F30" s="33"/>
      <c r="G30" s="4">
        <v>100</v>
      </c>
      <c r="H30" s="5">
        <f t="shared" si="0"/>
        <v>0</v>
      </c>
    </row>
    <row r="31" spans="1:8" ht="84" x14ac:dyDescent="0.35">
      <c r="A31" s="46"/>
      <c r="B31" s="46"/>
      <c r="C31" s="14" t="s">
        <v>30</v>
      </c>
      <c r="D31" s="6" t="s">
        <v>70</v>
      </c>
      <c r="E31" s="7" t="s">
        <v>12</v>
      </c>
      <c r="F31" s="33"/>
      <c r="G31" s="4">
        <v>500</v>
      </c>
      <c r="H31" s="5">
        <f t="shared" si="0"/>
        <v>0</v>
      </c>
    </row>
    <row r="32" spans="1:8" ht="54.75" customHeight="1" x14ac:dyDescent="0.35">
      <c r="A32" s="46"/>
      <c r="B32" s="46"/>
      <c r="C32" s="14" t="s">
        <v>31</v>
      </c>
      <c r="D32" s="6" t="s">
        <v>71</v>
      </c>
      <c r="E32" s="7" t="s">
        <v>12</v>
      </c>
      <c r="F32" s="33"/>
      <c r="G32" s="4">
        <v>100</v>
      </c>
      <c r="H32" s="5">
        <f t="shared" si="0"/>
        <v>0</v>
      </c>
    </row>
    <row r="33" spans="1:8" ht="71.25" customHeight="1" x14ac:dyDescent="0.35">
      <c r="A33" s="46"/>
      <c r="B33" s="46"/>
      <c r="C33" s="14" t="s">
        <v>32</v>
      </c>
      <c r="D33" s="6" t="s">
        <v>59</v>
      </c>
      <c r="E33" s="7" t="s">
        <v>12</v>
      </c>
      <c r="F33" s="33"/>
      <c r="G33" s="4">
        <v>100</v>
      </c>
      <c r="H33" s="5">
        <f t="shared" si="0"/>
        <v>0</v>
      </c>
    </row>
    <row r="34" spans="1:8" ht="60" x14ac:dyDescent="0.35">
      <c r="A34" s="46"/>
      <c r="B34" s="46"/>
      <c r="C34" s="1" t="s">
        <v>33</v>
      </c>
      <c r="D34" s="6" t="s">
        <v>72</v>
      </c>
      <c r="E34" s="7" t="s">
        <v>12</v>
      </c>
      <c r="F34" s="33"/>
      <c r="G34" s="4">
        <v>800</v>
      </c>
      <c r="H34" s="5">
        <f t="shared" si="0"/>
        <v>0</v>
      </c>
    </row>
    <row r="35" spans="1:8" ht="66" customHeight="1" x14ac:dyDescent="0.35">
      <c r="A35" s="46"/>
      <c r="B35" s="46"/>
      <c r="C35" s="1" t="s">
        <v>34</v>
      </c>
      <c r="D35" s="15" t="s">
        <v>74</v>
      </c>
      <c r="E35" s="7" t="s">
        <v>12</v>
      </c>
      <c r="F35" s="33"/>
      <c r="G35" s="4">
        <v>800</v>
      </c>
      <c r="H35" s="5">
        <f t="shared" si="0"/>
        <v>0</v>
      </c>
    </row>
    <row r="36" spans="1:8" x14ac:dyDescent="0.35">
      <c r="A36" s="46">
        <v>3</v>
      </c>
      <c r="B36" s="68" t="s">
        <v>35</v>
      </c>
      <c r="C36" s="58" t="s">
        <v>36</v>
      </c>
      <c r="D36" s="58"/>
      <c r="E36" s="17" t="s">
        <v>47</v>
      </c>
      <c r="F36" s="33"/>
      <c r="G36" s="13">
        <v>400</v>
      </c>
      <c r="H36" s="5">
        <f t="shared" si="0"/>
        <v>0</v>
      </c>
    </row>
    <row r="37" spans="1:8" x14ac:dyDescent="0.35">
      <c r="A37" s="46"/>
      <c r="B37" s="68"/>
      <c r="C37" s="58" t="s">
        <v>38</v>
      </c>
      <c r="D37" s="58"/>
      <c r="E37" s="17" t="s">
        <v>47</v>
      </c>
      <c r="F37" s="33"/>
      <c r="G37" s="13">
        <v>400</v>
      </c>
      <c r="H37" s="5">
        <f t="shared" si="0"/>
        <v>0</v>
      </c>
    </row>
    <row r="38" spans="1:8" x14ac:dyDescent="0.35">
      <c r="A38" s="46"/>
      <c r="B38" s="68"/>
      <c r="C38" s="58" t="s">
        <v>39</v>
      </c>
      <c r="D38" s="58"/>
      <c r="E38" s="17" t="s">
        <v>47</v>
      </c>
      <c r="F38" s="33"/>
      <c r="G38" s="13">
        <v>400</v>
      </c>
      <c r="H38" s="5">
        <f t="shared" si="0"/>
        <v>0</v>
      </c>
    </row>
    <row r="39" spans="1:8" x14ac:dyDescent="0.35">
      <c r="A39" s="46"/>
      <c r="B39" s="68"/>
      <c r="C39" s="58" t="s">
        <v>40</v>
      </c>
      <c r="D39" s="58"/>
      <c r="E39" s="17" t="s">
        <v>47</v>
      </c>
      <c r="F39" s="33"/>
      <c r="G39" s="13">
        <v>400</v>
      </c>
      <c r="H39" s="5">
        <f t="shared" si="0"/>
        <v>0</v>
      </c>
    </row>
    <row r="40" spans="1:8" x14ac:dyDescent="0.35">
      <c r="A40" s="46"/>
      <c r="B40" s="68"/>
      <c r="C40" s="58" t="s">
        <v>41</v>
      </c>
      <c r="D40" s="58"/>
      <c r="E40" s="7" t="s">
        <v>37</v>
      </c>
      <c r="F40" s="33"/>
      <c r="G40" s="13">
        <v>400</v>
      </c>
      <c r="H40" s="5">
        <f t="shared" si="0"/>
        <v>0</v>
      </c>
    </row>
    <row r="41" spans="1:8" x14ac:dyDescent="0.35">
      <c r="A41" s="46"/>
      <c r="B41" s="68"/>
      <c r="C41" s="58" t="s">
        <v>42</v>
      </c>
      <c r="D41" s="58"/>
      <c r="E41" s="7" t="s">
        <v>37</v>
      </c>
      <c r="F41" s="33"/>
      <c r="G41" s="13">
        <v>400</v>
      </c>
      <c r="H41" s="5">
        <f t="shared" si="0"/>
        <v>0</v>
      </c>
    </row>
    <row r="42" spans="1:8" x14ac:dyDescent="0.35">
      <c r="A42" s="46"/>
      <c r="B42" s="68"/>
      <c r="C42" s="58" t="s">
        <v>43</v>
      </c>
      <c r="D42" s="58"/>
      <c r="E42" s="7" t="s">
        <v>37</v>
      </c>
      <c r="F42" s="33"/>
      <c r="G42" s="13">
        <v>400</v>
      </c>
      <c r="H42" s="5">
        <f t="shared" si="0"/>
        <v>0</v>
      </c>
    </row>
    <row r="43" spans="1:8" x14ac:dyDescent="0.35">
      <c r="A43" s="46"/>
      <c r="B43" s="68"/>
      <c r="C43" s="58" t="s">
        <v>44</v>
      </c>
      <c r="D43" s="58"/>
      <c r="E43" s="7" t="s">
        <v>37</v>
      </c>
      <c r="F43" s="33"/>
      <c r="G43" s="13">
        <v>400</v>
      </c>
      <c r="H43" s="5">
        <f t="shared" si="0"/>
        <v>0</v>
      </c>
    </row>
    <row r="44" spans="1:8" x14ac:dyDescent="0.35">
      <c r="A44" s="46"/>
      <c r="B44" s="68"/>
      <c r="C44" s="58" t="s">
        <v>45</v>
      </c>
      <c r="D44" s="58"/>
      <c r="E44" s="7" t="s">
        <v>37</v>
      </c>
      <c r="F44" s="33"/>
      <c r="G44" s="13">
        <v>400</v>
      </c>
      <c r="H44" s="5">
        <f t="shared" si="0"/>
        <v>0</v>
      </c>
    </row>
    <row r="45" spans="1:8" ht="21.75" customHeight="1" x14ac:dyDescent="0.35">
      <c r="A45" s="46"/>
      <c r="B45" s="68"/>
      <c r="C45" s="64" t="s">
        <v>46</v>
      </c>
      <c r="D45" s="65"/>
      <c r="E45" s="7" t="s">
        <v>47</v>
      </c>
      <c r="F45" s="33"/>
      <c r="G45" s="13">
        <v>400</v>
      </c>
      <c r="H45" s="5">
        <f t="shared" si="0"/>
        <v>0</v>
      </c>
    </row>
    <row r="46" spans="1:8" ht="24" customHeight="1" x14ac:dyDescent="0.35">
      <c r="A46" s="46"/>
      <c r="B46" s="68"/>
      <c r="C46" s="58" t="s">
        <v>48</v>
      </c>
      <c r="D46" s="58"/>
      <c r="E46" s="7" t="s">
        <v>49</v>
      </c>
      <c r="F46" s="33"/>
      <c r="G46" s="13">
        <v>30</v>
      </c>
      <c r="H46" s="5">
        <f t="shared" si="0"/>
        <v>0</v>
      </c>
    </row>
    <row r="47" spans="1:8" ht="24" customHeight="1" x14ac:dyDescent="0.35">
      <c r="A47" s="46"/>
      <c r="B47" s="68"/>
      <c r="C47" s="58" t="s">
        <v>73</v>
      </c>
      <c r="D47" s="58"/>
      <c r="E47" s="7" t="s">
        <v>49</v>
      </c>
      <c r="F47" s="33"/>
      <c r="G47" s="4">
        <v>300</v>
      </c>
      <c r="H47" s="5">
        <f t="shared" si="0"/>
        <v>0</v>
      </c>
    </row>
    <row r="48" spans="1:8" ht="24" customHeight="1" x14ac:dyDescent="0.35">
      <c r="A48" s="46"/>
      <c r="B48" s="68"/>
      <c r="C48" s="66" t="s">
        <v>50</v>
      </c>
      <c r="D48" s="66"/>
      <c r="E48" s="7" t="s">
        <v>51</v>
      </c>
      <c r="F48" s="33"/>
      <c r="G48" s="4">
        <v>120</v>
      </c>
      <c r="H48" s="5">
        <f t="shared" si="0"/>
        <v>0</v>
      </c>
    </row>
    <row r="49" spans="1:8" x14ac:dyDescent="0.35">
      <c r="A49" s="67" t="s">
        <v>52</v>
      </c>
      <c r="B49" s="67"/>
      <c r="C49" s="67"/>
      <c r="D49" s="67"/>
      <c r="E49" s="7" t="s">
        <v>53</v>
      </c>
      <c r="F49" s="33"/>
      <c r="G49" s="4">
        <v>40</v>
      </c>
      <c r="H49" s="5">
        <f t="shared" si="0"/>
        <v>0</v>
      </c>
    </row>
    <row r="50" spans="1:8" x14ac:dyDescent="0.35">
      <c r="A50" s="69" t="s">
        <v>79</v>
      </c>
      <c r="B50" s="69"/>
      <c r="C50" s="69"/>
      <c r="D50" s="69"/>
      <c r="E50" s="17" t="s">
        <v>56</v>
      </c>
      <c r="F50" s="33"/>
      <c r="G50" s="18">
        <v>1000</v>
      </c>
      <c r="H50" s="19">
        <f t="shared" si="0"/>
        <v>0</v>
      </c>
    </row>
    <row r="51" spans="1:8" ht="39" customHeight="1" x14ac:dyDescent="0.35">
      <c r="A51" s="59" t="s">
        <v>54</v>
      </c>
      <c r="B51" s="59"/>
      <c r="C51" s="59"/>
      <c r="D51" s="59"/>
      <c r="E51" s="59"/>
      <c r="F51" s="59"/>
      <c r="G51" s="59"/>
      <c r="H51" s="59"/>
    </row>
    <row r="52" spans="1:8" x14ac:dyDescent="0.35">
      <c r="A52" s="60" t="s">
        <v>86</v>
      </c>
      <c r="B52" s="60"/>
      <c r="C52" s="60"/>
      <c r="D52" s="60"/>
      <c r="E52" s="60"/>
      <c r="F52" s="60"/>
      <c r="G52" s="60"/>
      <c r="H52" s="60"/>
    </row>
    <row r="53" spans="1:8" x14ac:dyDescent="0.35">
      <c r="A53" s="20"/>
      <c r="B53" s="20"/>
      <c r="C53" s="20"/>
      <c r="D53" s="20"/>
      <c r="E53" s="21"/>
      <c r="F53" s="22"/>
      <c r="G53" s="22"/>
      <c r="H53" s="23"/>
    </row>
    <row r="54" spans="1:8" x14ac:dyDescent="0.35">
      <c r="A54" s="36"/>
      <c r="B54" s="36"/>
      <c r="C54" s="36"/>
      <c r="D54" s="62" t="s">
        <v>81</v>
      </c>
      <c r="E54" s="63"/>
      <c r="G54" s="36"/>
      <c r="H54" s="36"/>
    </row>
    <row r="55" spans="1:8" x14ac:dyDescent="0.35">
      <c r="A55" s="35"/>
      <c r="C55" s="35"/>
      <c r="D55" s="40" t="s">
        <v>84</v>
      </c>
      <c r="E55" s="38" t="s">
        <v>88</v>
      </c>
      <c r="G55"/>
    </row>
    <row r="56" spans="1:8" x14ac:dyDescent="0.35">
      <c r="D56" s="37" t="s">
        <v>6</v>
      </c>
      <c r="E56" s="39">
        <f>SUM(H9:H28)</f>
        <v>0</v>
      </c>
      <c r="G56"/>
    </row>
    <row r="57" spans="1:8" x14ac:dyDescent="0.35">
      <c r="D57" s="37" t="s">
        <v>82</v>
      </c>
      <c r="E57" s="39">
        <f>SUM(H29:H35)</f>
        <v>0</v>
      </c>
      <c r="G57"/>
    </row>
    <row r="58" spans="1:8" x14ac:dyDescent="0.35">
      <c r="D58" s="37" t="s">
        <v>35</v>
      </c>
      <c r="E58" s="39">
        <f>SUM(H36:H48)</f>
        <v>0</v>
      </c>
      <c r="G58"/>
    </row>
    <row r="59" spans="1:8" x14ac:dyDescent="0.35">
      <c r="D59" s="37" t="s">
        <v>55</v>
      </c>
      <c r="E59" s="39">
        <f>H49</f>
        <v>0</v>
      </c>
      <c r="G59"/>
    </row>
    <row r="60" spans="1:8" x14ac:dyDescent="0.35">
      <c r="D60" s="37" t="s">
        <v>57</v>
      </c>
      <c r="E60" s="39">
        <f>H50</f>
        <v>0</v>
      </c>
      <c r="G60"/>
    </row>
    <row r="61" spans="1:8" x14ac:dyDescent="0.35">
      <c r="D61" s="38" t="s">
        <v>83</v>
      </c>
      <c r="E61" s="45">
        <f>SUM(E56:E60)</f>
        <v>0</v>
      </c>
      <c r="G61"/>
    </row>
    <row r="62" spans="1:8" x14ac:dyDescent="0.35">
      <c r="G62"/>
    </row>
    <row r="63" spans="1:8" x14ac:dyDescent="0.35">
      <c r="G63"/>
    </row>
    <row r="64" spans="1:8" x14ac:dyDescent="0.35">
      <c r="D64" s="61" t="s">
        <v>87</v>
      </c>
      <c r="E64" s="61"/>
      <c r="F64" s="61"/>
      <c r="G64" s="61"/>
    </row>
    <row r="65" spans="4:7" x14ac:dyDescent="0.35">
      <c r="D65" s="61"/>
      <c r="E65" s="61"/>
      <c r="F65" s="61"/>
      <c r="G65" s="61"/>
    </row>
    <row r="66" spans="4:7" x14ac:dyDescent="0.35">
      <c r="D66" s="61"/>
      <c r="E66" s="61"/>
      <c r="F66" s="61"/>
      <c r="G66" s="61"/>
    </row>
    <row r="67" spans="4:7" x14ac:dyDescent="0.35">
      <c r="D67" s="61"/>
      <c r="E67" s="61"/>
      <c r="F67" s="61"/>
      <c r="G67" s="61"/>
    </row>
    <row r="68" spans="4:7" x14ac:dyDescent="0.35">
      <c r="D68" s="61"/>
      <c r="E68" s="61"/>
      <c r="F68" s="61"/>
      <c r="G68" s="61"/>
    </row>
    <row r="69" spans="4:7" x14ac:dyDescent="0.35">
      <c r="D69" s="61"/>
      <c r="E69" s="61"/>
      <c r="F69" s="61"/>
      <c r="G69" s="61"/>
    </row>
  </sheetData>
  <mergeCells count="32">
    <mergeCell ref="D64:G69"/>
    <mergeCell ref="D54:E54"/>
    <mergeCell ref="C44:D44"/>
    <mergeCell ref="C45:D45"/>
    <mergeCell ref="C46:D46"/>
    <mergeCell ref="C47:D47"/>
    <mergeCell ref="C48:D48"/>
    <mergeCell ref="A49:D49"/>
    <mergeCell ref="A36:A48"/>
    <mergeCell ref="B36:B48"/>
    <mergeCell ref="C36:D36"/>
    <mergeCell ref="C37:D37"/>
    <mergeCell ref="C38:D38"/>
    <mergeCell ref="A50:D50"/>
    <mergeCell ref="C40:D40"/>
    <mergeCell ref="C39:D39"/>
    <mergeCell ref="C41:D41"/>
    <mergeCell ref="C42:D42"/>
    <mergeCell ref="C43:D43"/>
    <mergeCell ref="A51:H51"/>
    <mergeCell ref="A52:H52"/>
    <mergeCell ref="A8:H8"/>
    <mergeCell ref="A9:A28"/>
    <mergeCell ref="B9:B28"/>
    <mergeCell ref="A2:H2"/>
    <mergeCell ref="A3:H3"/>
    <mergeCell ref="A5:H5"/>
    <mergeCell ref="A29:A35"/>
    <mergeCell ref="B29:B35"/>
    <mergeCell ref="C16:C24"/>
    <mergeCell ref="C9:C15"/>
    <mergeCell ref="C25:C2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PR4UJWENCY6Q-1777091026-31033</_dlc_DocId>
    <_dlc_DocIdUrl xmlns="a19cb1c7-c5c7-46d4-85ae-d83685407bba">
      <Url>https://swpp2.dms.gkpge.pl/sites/42/_layouts/15/DocIdRedir.aspx?ID=PR4UJWENCY6Q-1777091026-31033</Url>
      <Description>PR4UJWENCY6Q-1777091026-31033</Description>
    </_dlc_DocIdUrl>
    <dmsv2BaseFileName xmlns="http://schemas.microsoft.com/sharepoint/v3">Zał. nr 5 do SWZ - Formularz cenowy.xlsx</dmsv2BaseFileName>
    <dmsv2BaseDisplayName xmlns="http://schemas.microsoft.com/sharepoint/v3">Zał. nr 5 do SWZ - Formularz cenowy</dmsv2BaseDisplayName>
    <dmsv2SWPP2ObjectNumber xmlns="http://schemas.microsoft.com/sharepoint/v3">POST/PEC/PEC/UZK/00009/2026                       </dmsv2SWPP2ObjectNumber>
    <dmsv2SWPP2SumMD5 xmlns="http://schemas.microsoft.com/sharepoint/v3">c3b9c770c9c3b4bc3e0a041dbee9e142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702804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24292214</dmsv2BaseClientSystemDocumentID>
    <dmsv2BaseModifiedByID xmlns="http://schemas.microsoft.com/sharepoint/v3">19100920</dmsv2BaseModifiedByID>
    <dmsv2BaseCreatedByID xmlns="http://schemas.microsoft.com/sharepoint/v3">19100920</dmsv2BaseCreatedByID>
    <dmsv2SWPP2ObjectDepartment xmlns="http://schemas.microsoft.com/sharepoint/v3">00000001000l000600000001</dmsv2SWPP2ObjectDepartment>
    <dmsv2SWPP2ObjectName xmlns="http://schemas.microsoft.com/sharepoint/v3">Postępowanie</dmsv2SWPP2ObjectNam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6281F6AA75A5C64D872A0B778D31FAE7" ma:contentTypeVersion="0" ma:contentTypeDescription="SWPP2 Dokument bazowy" ma:contentTypeScope="" ma:versionID="29345d623d043c2c11d0babf21bed95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ACE10-FA58-4F25-B822-5855C6F3D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D33D78-473D-4ABF-B605-F00F6D1DD1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C8D421F-BE0F-4CF7-9766-5BACB63D5D9D}">
  <ds:schemaRefs>
    <ds:schemaRef ds:uri="http://schemas.openxmlformats.org/package/2006/metadata/core-properties"/>
    <ds:schemaRef ds:uri="http://schemas.microsoft.com/office/2006/documentManagement/types"/>
    <ds:schemaRef ds:uri="f213d49a-d406-4193-9dec-9c1abfe7f5b3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sharepoint/v3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0416C59C-95C1-4474-B8EA-46A3F82BC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Urbańczyk Michał [PGE EC S.A.]</dc:creator>
  <cp:keywords/>
  <dc:description/>
  <cp:lastModifiedBy>Znój-Stasz Anna [PGE EC S.A.]</cp:lastModifiedBy>
  <cp:revision/>
  <cp:lastPrinted>2026-01-09T08:50:10Z</cp:lastPrinted>
  <dcterms:created xsi:type="dcterms:W3CDTF">2022-06-23T09:06:04Z</dcterms:created>
  <dcterms:modified xsi:type="dcterms:W3CDTF">2026-01-12T10:12:34Z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0x01018910006281F6AA75A5C64D872A0B778D31FAE7</vt:lpwstr>
  </property>
  <property fmtid="{D5CDD505-2E9C-101B-9397-08002B2CF9AE}" pid="3" name="MSIP_Label_ae670d91-bac0-4b54-ac76-602b596fb37b_Enabled">
    <vt:lpwstr>true</vt:lpwstr>
  </property>
  <property fmtid="{D5CDD505-2E9C-101B-9397-08002B2CF9AE}" pid="4" name="MSIP_Label_ae670d91-bac0-4b54-ac76-602b596fb37b_SetDate">
    <vt:lpwstr>2025-11-25T07:42:09Z</vt:lpwstr>
  </property>
  <property fmtid="{D5CDD505-2E9C-101B-9397-08002B2CF9AE}" pid="5" name="MSIP_Label_ae670d91-bac0-4b54-ac76-602b596fb37b_Method">
    <vt:lpwstr>Privileged</vt:lpwstr>
  </property>
  <property fmtid="{D5CDD505-2E9C-101B-9397-08002B2CF9AE}" pid="6" name="MSIP_Label_ae670d91-bac0-4b54-ac76-602b596fb37b_Name">
    <vt:lpwstr>Do użytku wewnętrznego</vt:lpwstr>
  </property>
  <property fmtid="{D5CDD505-2E9C-101B-9397-08002B2CF9AE}" pid="7" name="MSIP_Label_ae670d91-bac0-4b54-ac76-602b596fb37b_SiteId">
    <vt:lpwstr>e9895a11-04dc-4848-aa12-7fca9faefb60</vt:lpwstr>
  </property>
  <property fmtid="{D5CDD505-2E9C-101B-9397-08002B2CF9AE}" pid="8" name="MSIP_Label_ae670d91-bac0-4b54-ac76-602b596fb37b_ActionId">
    <vt:lpwstr>cc723e32-b62b-42a4-ada2-74774ae186b3</vt:lpwstr>
  </property>
  <property fmtid="{D5CDD505-2E9C-101B-9397-08002B2CF9AE}" pid="9" name="MSIP_Label_ae670d91-bac0-4b54-ac76-602b596fb37b_ContentBits">
    <vt:lpwstr>1</vt:lpwstr>
  </property>
  <property fmtid="{D5CDD505-2E9C-101B-9397-08002B2CF9AE}" pid="10" name="_dlc_DocIdItemGuid">
    <vt:lpwstr>3e5c6e96-267c-4bb7-b497-6508db8d72b2</vt:lpwstr>
  </property>
</Properties>
</file>